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Каша пшеничн расыпч" sheetId="1" r:id="rId1"/>
    <sheet name="Гречнев рассыпч" sheetId="2" r:id="rId2"/>
    <sheet name="Лист1" sheetId="6" r:id="rId3"/>
    <sheet name="Лист2" sheetId="7" r:id="rId4"/>
    <sheet name="Рис рассыпч" sheetId="3" r:id="rId5"/>
    <sheet name="Ячневая рассыпч" sheetId="4" r:id="rId6"/>
    <sheet name="вяз рис с изюм" sheetId="5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7" l="1"/>
  <c r="E22" i="7"/>
  <c r="E21" i="7"/>
  <c r="E20" i="7"/>
  <c r="E19" i="7"/>
  <c r="E18" i="7"/>
  <c r="E17" i="7"/>
  <c r="E16" i="7"/>
  <c r="E15" i="7"/>
  <c r="E14" i="7"/>
  <c r="E13" i="7"/>
  <c r="E12" i="7"/>
  <c r="E10" i="7"/>
  <c r="E23" i="7" l="1"/>
  <c r="N21" i="6"/>
  <c r="K21" i="6"/>
  <c r="H21" i="6"/>
  <c r="E21" i="6"/>
  <c r="N20" i="6"/>
  <c r="K20" i="6"/>
  <c r="H20" i="6"/>
  <c r="E20" i="6"/>
  <c r="N19" i="6"/>
  <c r="K19" i="6"/>
  <c r="H19" i="6"/>
  <c r="E19" i="6"/>
  <c r="N18" i="6"/>
  <c r="K18" i="6"/>
  <c r="H18" i="6"/>
  <c r="E18" i="6"/>
  <c r="N17" i="6"/>
  <c r="K17" i="6"/>
  <c r="H17" i="6"/>
  <c r="E17" i="6"/>
  <c r="N16" i="6"/>
  <c r="K16" i="6"/>
  <c r="H16" i="6"/>
  <c r="E16" i="6"/>
  <c r="N15" i="6"/>
  <c r="K15" i="6"/>
  <c r="H15" i="6"/>
  <c r="E15" i="6"/>
  <c r="N14" i="6"/>
  <c r="K14" i="6"/>
  <c r="H14" i="6"/>
  <c r="E14" i="6"/>
  <c r="N13" i="6"/>
  <c r="K13" i="6"/>
  <c r="H13" i="6"/>
  <c r="E13" i="6"/>
  <c r="N12" i="6"/>
  <c r="K12" i="6"/>
  <c r="H12" i="6"/>
  <c r="E12" i="6"/>
  <c r="N11" i="6"/>
  <c r="K11" i="6"/>
  <c r="H11" i="6"/>
  <c r="E11" i="6"/>
  <c r="N10" i="6"/>
  <c r="K10" i="6"/>
  <c r="H10" i="6"/>
  <c r="E10" i="6"/>
  <c r="N9" i="6"/>
  <c r="K9" i="6"/>
  <c r="H9" i="6"/>
  <c r="E9" i="6"/>
  <c r="N8" i="6"/>
  <c r="K8" i="6"/>
  <c r="H8" i="6"/>
  <c r="E8" i="6"/>
  <c r="N21" i="5" l="1"/>
  <c r="K21" i="5"/>
  <c r="H21" i="5"/>
  <c r="E21" i="5"/>
  <c r="N20" i="5"/>
  <c r="K20" i="5"/>
  <c r="H20" i="5"/>
  <c r="E20" i="5"/>
  <c r="N19" i="5"/>
  <c r="K19" i="5"/>
  <c r="H19" i="5"/>
  <c r="E19" i="5"/>
  <c r="N18" i="5"/>
  <c r="K18" i="5"/>
  <c r="H18" i="5"/>
  <c r="E18" i="5"/>
  <c r="N17" i="5"/>
  <c r="K17" i="5"/>
  <c r="H17" i="5"/>
  <c r="E17" i="5"/>
  <c r="N16" i="5"/>
  <c r="K16" i="5"/>
  <c r="H16" i="5"/>
  <c r="E16" i="5"/>
  <c r="N15" i="5"/>
  <c r="K15" i="5"/>
  <c r="H15" i="5"/>
  <c r="E15" i="5"/>
  <c r="N14" i="5"/>
  <c r="K14" i="5"/>
  <c r="H14" i="5"/>
  <c r="E14" i="5"/>
  <c r="N13" i="5"/>
  <c r="K13" i="5"/>
  <c r="H13" i="5"/>
  <c r="E13" i="5"/>
  <c r="N12" i="5"/>
  <c r="K12" i="5"/>
  <c r="H12" i="5"/>
  <c r="E12" i="5"/>
  <c r="N11" i="5"/>
  <c r="K11" i="5"/>
  <c r="H11" i="5"/>
  <c r="E11" i="5"/>
  <c r="N10" i="5"/>
  <c r="K10" i="5"/>
  <c r="H10" i="5"/>
  <c r="E10" i="5"/>
  <c r="N9" i="5"/>
  <c r="K9" i="5"/>
  <c r="H9" i="5"/>
  <c r="E9" i="5"/>
  <c r="N8" i="5"/>
  <c r="K8" i="5"/>
  <c r="H8" i="5"/>
  <c r="E8" i="5"/>
  <c r="E22" i="5" l="1"/>
  <c r="N21" i="4"/>
  <c r="K21" i="4"/>
  <c r="H21" i="4"/>
  <c r="E21" i="4"/>
  <c r="N20" i="4"/>
  <c r="K20" i="4"/>
  <c r="H20" i="4"/>
  <c r="E20" i="4"/>
  <c r="N19" i="4"/>
  <c r="K19" i="4"/>
  <c r="H19" i="4"/>
  <c r="E19" i="4"/>
  <c r="N18" i="4"/>
  <c r="K18" i="4"/>
  <c r="H18" i="4"/>
  <c r="E18" i="4"/>
  <c r="N17" i="4"/>
  <c r="K17" i="4"/>
  <c r="H17" i="4"/>
  <c r="E17" i="4"/>
  <c r="N16" i="4"/>
  <c r="K16" i="4"/>
  <c r="H16" i="4"/>
  <c r="E16" i="4"/>
  <c r="N15" i="4"/>
  <c r="K15" i="4"/>
  <c r="H15" i="4"/>
  <c r="E15" i="4"/>
  <c r="N14" i="4"/>
  <c r="K14" i="4"/>
  <c r="H14" i="4"/>
  <c r="E14" i="4"/>
  <c r="N13" i="4"/>
  <c r="K13" i="4"/>
  <c r="H13" i="4"/>
  <c r="E13" i="4"/>
  <c r="N12" i="4"/>
  <c r="K12" i="4"/>
  <c r="H12" i="4"/>
  <c r="E12" i="4"/>
  <c r="N11" i="4"/>
  <c r="K11" i="4"/>
  <c r="H11" i="4"/>
  <c r="E11" i="4"/>
  <c r="N10" i="4"/>
  <c r="K10" i="4"/>
  <c r="H10" i="4"/>
  <c r="E10" i="4"/>
  <c r="N9" i="4"/>
  <c r="K9" i="4"/>
  <c r="H9" i="4"/>
  <c r="E9" i="4"/>
  <c r="N8" i="4"/>
  <c r="K8" i="4"/>
  <c r="H8" i="4"/>
  <c r="E8" i="4"/>
  <c r="N21" i="3" l="1"/>
  <c r="K21" i="3"/>
  <c r="H21" i="3"/>
  <c r="E21" i="3"/>
  <c r="N20" i="3"/>
  <c r="K20" i="3"/>
  <c r="H20" i="3"/>
  <c r="E20" i="3"/>
  <c r="N19" i="3"/>
  <c r="K19" i="3"/>
  <c r="H19" i="3"/>
  <c r="E19" i="3"/>
  <c r="N18" i="3"/>
  <c r="K18" i="3"/>
  <c r="H18" i="3"/>
  <c r="E18" i="3"/>
  <c r="N17" i="3"/>
  <c r="K17" i="3"/>
  <c r="H17" i="3"/>
  <c r="E17" i="3"/>
  <c r="N16" i="3"/>
  <c r="K16" i="3"/>
  <c r="H16" i="3"/>
  <c r="E16" i="3"/>
  <c r="N15" i="3"/>
  <c r="K15" i="3"/>
  <c r="H15" i="3"/>
  <c r="E15" i="3"/>
  <c r="N14" i="3"/>
  <c r="K14" i="3"/>
  <c r="H14" i="3"/>
  <c r="E14" i="3"/>
  <c r="N13" i="3"/>
  <c r="K13" i="3"/>
  <c r="H13" i="3"/>
  <c r="E13" i="3"/>
  <c r="N12" i="3"/>
  <c r="K12" i="3"/>
  <c r="H12" i="3"/>
  <c r="E12" i="3"/>
  <c r="N11" i="3"/>
  <c r="K11" i="3"/>
  <c r="H11" i="3"/>
  <c r="E11" i="3"/>
  <c r="N10" i="3"/>
  <c r="K10" i="3"/>
  <c r="H10" i="3"/>
  <c r="E10" i="3"/>
  <c r="N9" i="3"/>
  <c r="K9" i="3"/>
  <c r="H9" i="3"/>
  <c r="E9" i="3"/>
  <c r="N8" i="3"/>
  <c r="K8" i="3"/>
  <c r="H8" i="3"/>
  <c r="E8" i="3"/>
  <c r="N21" i="2" l="1"/>
  <c r="K21" i="2"/>
  <c r="H21" i="2"/>
  <c r="E21" i="2"/>
  <c r="N20" i="2"/>
  <c r="K20" i="2"/>
  <c r="H20" i="2"/>
  <c r="E20" i="2"/>
  <c r="N19" i="2"/>
  <c r="K19" i="2"/>
  <c r="H19" i="2"/>
  <c r="E19" i="2"/>
  <c r="N18" i="2"/>
  <c r="K18" i="2"/>
  <c r="H18" i="2"/>
  <c r="E18" i="2"/>
  <c r="N17" i="2"/>
  <c r="K17" i="2"/>
  <c r="H17" i="2"/>
  <c r="E17" i="2"/>
  <c r="N16" i="2"/>
  <c r="K16" i="2"/>
  <c r="H16" i="2"/>
  <c r="E16" i="2"/>
  <c r="N15" i="2"/>
  <c r="K15" i="2"/>
  <c r="H15" i="2"/>
  <c r="E15" i="2"/>
  <c r="N14" i="2"/>
  <c r="K14" i="2"/>
  <c r="H14" i="2"/>
  <c r="E14" i="2"/>
  <c r="N13" i="2"/>
  <c r="K13" i="2"/>
  <c r="H13" i="2"/>
  <c r="E13" i="2"/>
  <c r="N12" i="2"/>
  <c r="K12" i="2"/>
  <c r="H12" i="2"/>
  <c r="E12" i="2"/>
  <c r="N11" i="2"/>
  <c r="K11" i="2"/>
  <c r="H11" i="2"/>
  <c r="E11" i="2"/>
  <c r="N10" i="2"/>
  <c r="K10" i="2"/>
  <c r="H10" i="2"/>
  <c r="E10" i="2"/>
  <c r="N9" i="2"/>
  <c r="K9" i="2"/>
  <c r="H9" i="2"/>
  <c r="E9" i="2"/>
  <c r="N8" i="2"/>
  <c r="K8" i="2"/>
  <c r="H8" i="2"/>
  <c r="E8" i="2"/>
  <c r="N21" i="1" l="1"/>
  <c r="K21" i="1"/>
  <c r="H21" i="1"/>
  <c r="E21" i="1"/>
  <c r="N20" i="1"/>
  <c r="K20" i="1"/>
  <c r="H20" i="1"/>
  <c r="E20" i="1"/>
  <c r="N19" i="1"/>
  <c r="K19" i="1"/>
  <c r="H19" i="1"/>
  <c r="E19" i="1"/>
  <c r="N18" i="1"/>
  <c r="K18" i="1"/>
  <c r="H18" i="1"/>
  <c r="E18" i="1"/>
  <c r="N17" i="1"/>
  <c r="K17" i="1"/>
  <c r="H17" i="1"/>
  <c r="E17" i="1"/>
  <c r="N16" i="1"/>
  <c r="K16" i="1"/>
  <c r="H16" i="1"/>
  <c r="E16" i="1"/>
  <c r="N15" i="1"/>
  <c r="K15" i="1"/>
  <c r="H15" i="1"/>
  <c r="E15" i="1"/>
  <c r="N14" i="1"/>
  <c r="K14" i="1"/>
  <c r="H14" i="1"/>
  <c r="E14" i="1"/>
  <c r="N13" i="1"/>
  <c r="K13" i="1"/>
  <c r="H13" i="1"/>
  <c r="E13" i="1"/>
  <c r="N12" i="1"/>
  <c r="K12" i="1"/>
  <c r="H12" i="1"/>
  <c r="E12" i="1"/>
  <c r="N11" i="1"/>
  <c r="K11" i="1"/>
  <c r="H11" i="1"/>
  <c r="E11" i="1"/>
  <c r="N10" i="1"/>
  <c r="K10" i="1"/>
  <c r="H10" i="1"/>
  <c r="E10" i="1"/>
  <c r="N9" i="1"/>
  <c r="K9" i="1"/>
  <c r="H9" i="1"/>
  <c r="E9" i="1"/>
  <c r="N8" i="1"/>
  <c r="K8" i="1"/>
  <c r="H8" i="1"/>
  <c r="E8" i="1"/>
  <c r="E22" i="1" l="1"/>
</calcChain>
</file>

<file path=xl/sharedStrings.xml><?xml version="1.0" encoding="utf-8"?>
<sst xmlns="http://schemas.openxmlformats.org/spreadsheetml/2006/main" count="238" uniqueCount="46">
  <si>
    <t>Калькуляционная карта № ________</t>
  </si>
  <si>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</si>
  <si>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</si>
  <si>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</si>
  <si>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</si>
  <si>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</si>
  <si>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</si>
  <si>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</si>
  <si>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</si>
  <si>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Крупа пшеничная</t>
  </si>
  <si>
    <t>Вода</t>
  </si>
  <si>
    <t>Масло сливочное</t>
  </si>
  <si>
    <t>Соль поваренная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</si>
  <si>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</si>
  <si>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</si>
  <si>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</si>
  <si>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</si>
  <si>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</si>
  <si>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Наименование Каша пшеничная рассыпчатая</t>
  </si>
  <si>
    <t>Номер по сборнику рецептур № 171-05</t>
  </si>
  <si>
    <t>Крупа гречневая</t>
  </si>
  <si>
    <t>Выход в готовом виде 100/5</t>
  </si>
  <si>
    <t>Наименование Каша гречневая рассыпчатая</t>
  </si>
  <si>
    <t>Номер по сборнику рецептур №171-05</t>
  </si>
  <si>
    <t>Крупа рисовая</t>
  </si>
  <si>
    <t>Наименование Каша рассыпчатая рисовая</t>
  </si>
  <si>
    <t>Номер по сборнику рецептур №171-2005</t>
  </si>
  <si>
    <t>на 100 порций</t>
  </si>
  <si>
    <t>Выход в готовом виде 100/5гр</t>
  </si>
  <si>
    <t>Наименование Каша рассыпчатая ячневая</t>
  </si>
  <si>
    <t>Крупа ячневая</t>
  </si>
  <si>
    <t>Номер по сборнику рецептур № 679 05</t>
  </si>
  <si>
    <t>Наименование Каша рисвоя вязкая с изюмом и маслом</t>
  </si>
  <si>
    <t>Номер по сборнику рецептур №177-05</t>
  </si>
  <si>
    <t>Выход в готовом виде 200/5</t>
  </si>
  <si>
    <t>на 100 порц</t>
  </si>
  <si>
    <t>Молоко</t>
  </si>
  <si>
    <t>Изюм</t>
  </si>
  <si>
    <t>Сахар-песок</t>
  </si>
  <si>
    <t>Наименование Каша гречневая вязкая</t>
  </si>
  <si>
    <t>Калькуляционная карта № 9________</t>
  </si>
  <si>
    <t>Выход в готовом виде 150/5гр</t>
  </si>
  <si>
    <t>Наименование Каша молочная из манной крупы, масло, сахар</t>
  </si>
  <si>
    <t>Крупа манная</t>
  </si>
  <si>
    <t>Соль</t>
  </si>
  <si>
    <t>Номер по Сборнику рецептур №168-2010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</si>
</sst>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4" sqref="A24:B24"/>
    </sheetView>
  </sheetViews>
  <sheetFormatPr defaultRowHeight="15" x14ac:dyDescent="0.25"/>
  <cols>
    <col min="2" max="2" width="28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18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19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9</v>
      </c>
      <c r="C8" s="6">
        <v>4</v>
      </c>
      <c r="D8" s="6">
        <v>58.83</v>
      </c>
      <c r="E8" s="6">
        <f>C8*D8</f>
        <v>235.32</v>
      </c>
      <c r="F8" s="6">
        <v>2.4300000000000002</v>
      </c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t="s">
        <v>10</v>
      </c>
      <c r="C9" s="6">
        <v>7.76</v>
      </c>
      <c r="D9" s="6">
        <v>0</v>
      </c>
      <c r="E9" s="6">
        <f t="shared" ref="E9:E21" si="0">C9*D9</f>
        <v>0</v>
      </c>
      <c r="F9" s="6">
        <v>7.76</v>
      </c>
      <c r="G9" s="6"/>
      <c r="H9" s="6">
        <f t="shared" ref="H9:H21" si="1">F9*G9</f>
        <v>0</v>
      </c>
      <c r="I9" s="6"/>
      <c r="J9" s="6"/>
      <c r="K9" s="6">
        <f t="shared" ref="K9:K21" si="2">I9*J9</f>
        <v>0</v>
      </c>
      <c r="L9" s="6"/>
      <c r="M9" s="6"/>
      <c r="N9" s="6">
        <f t="shared" ref="N9:N21" si="3">L9*M9</f>
        <v>0</v>
      </c>
    </row>
    <row r="10" spans="1:14" x14ac:dyDescent="0.25">
      <c r="A10" s="6"/>
      <c r="B10" s="6" t="s">
        <v>11</v>
      </c>
      <c r="C10" s="6">
        <v>0.5</v>
      </c>
      <c r="D10" s="6">
        <v>614.22</v>
      </c>
      <c r="E10" s="6">
        <f t="shared" si="0"/>
        <v>307.11</v>
      </c>
      <c r="F10" s="6">
        <v>0.3</v>
      </c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12</v>
      </c>
      <c r="C11" s="6">
        <v>2.5000000000000001E-2</v>
      </c>
      <c r="D11" s="6">
        <v>10.63</v>
      </c>
      <c r="E11" s="6">
        <f t="shared" si="0"/>
        <v>0.26575000000000004</v>
      </c>
      <c r="F11" s="6">
        <v>2.5000000000000001E-2</v>
      </c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10" t="s">
        <v>13</v>
      </c>
      <c r="B22" s="11"/>
      <c r="C22" s="6"/>
      <c r="D22" s="6"/>
      <c r="E22" s="6">
        <f>SUM(E8:E21)</f>
        <v>542.69575000000009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14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28</v>
      </c>
      <c r="B24" s="11"/>
      <c r="C24" s="6"/>
      <c r="D24" s="6"/>
      <c r="E24" s="6">
        <v>5.43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16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17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N27"/>
    </sheetView>
  </sheetViews>
  <sheetFormatPr defaultRowHeight="15" x14ac:dyDescent="0.25"/>
  <cols>
    <col min="2" max="2" width="24.855468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22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20</v>
      </c>
      <c r="C8" s="6">
        <v>4.76</v>
      </c>
      <c r="D8" s="6">
        <v>82.21</v>
      </c>
      <c r="E8" s="6">
        <f>C8*D8</f>
        <v>391.31959999999998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s="6" t="s">
        <v>12</v>
      </c>
      <c r="C9" s="6">
        <v>2.5000000000000001E-2</v>
      </c>
      <c r="D9" s="6">
        <v>10.68</v>
      </c>
      <c r="E9" s="6">
        <f t="shared" ref="E9:E21" si="0">C9*D9</f>
        <v>0.26700000000000002</v>
      </c>
      <c r="F9" s="6"/>
      <c r="G9" s="6"/>
      <c r="H9" s="6">
        <f t="shared" ref="H9:H21" si="1">F9*G9</f>
        <v>0</v>
      </c>
      <c r="I9" s="6"/>
      <c r="J9" s="6"/>
      <c r="K9" s="6">
        <f t="shared" ref="K9:K21" si="2">I9*J9</f>
        <v>0</v>
      </c>
      <c r="L9" s="6"/>
      <c r="M9" s="6"/>
      <c r="N9" s="6">
        <f t="shared" ref="N9:N21" si="3">L9*M9</f>
        <v>0</v>
      </c>
    </row>
    <row r="10" spans="1:14" x14ac:dyDescent="0.25">
      <c r="A10" s="6"/>
      <c r="B10" s="6" t="s">
        <v>11</v>
      </c>
      <c r="C10" s="6">
        <v>0.5</v>
      </c>
      <c r="D10" s="6">
        <v>614.22</v>
      </c>
      <c r="E10" s="6">
        <f t="shared" si="0"/>
        <v>307.11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10</v>
      </c>
      <c r="C11" s="6">
        <v>7.1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10" t="s">
        <v>13</v>
      </c>
      <c r="B22" s="11"/>
      <c r="C22" s="6"/>
      <c r="D22" s="6"/>
      <c r="E22" s="6">
        <v>698.69659999999999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14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21</v>
      </c>
      <c r="B24" s="11"/>
      <c r="C24" s="6"/>
      <c r="D24" s="6"/>
      <c r="E24" s="6">
        <v>6.99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16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17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24" sqref="A24:B24"/>
    </sheetView>
  </sheetViews>
  <sheetFormatPr defaultRowHeight="15" x14ac:dyDescent="0.25"/>
  <cols>
    <col min="2" max="2" width="27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20</v>
      </c>
      <c r="C8" s="6">
        <v>2.5</v>
      </c>
      <c r="D8" s="6">
        <v>82.21</v>
      </c>
      <c r="E8" s="6">
        <f>C8*D8</f>
        <v>205.52499999999998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s="6" t="s">
        <v>12</v>
      </c>
      <c r="C9" s="6">
        <v>2.5000000000000001E-2</v>
      </c>
      <c r="D9" s="6">
        <v>10.68</v>
      </c>
      <c r="E9" s="6">
        <f t="shared" ref="E9:E21" si="0">C9*D9</f>
        <v>0.26700000000000002</v>
      </c>
      <c r="F9" s="6"/>
      <c r="G9" s="6"/>
      <c r="H9" s="6">
        <f t="shared" ref="H9:H21" si="1">F9*G9</f>
        <v>0</v>
      </c>
      <c r="I9" s="6"/>
      <c r="J9" s="6"/>
      <c r="K9" s="6">
        <f t="shared" ref="K9:K21" si="2">I9*J9</f>
        <v>0</v>
      </c>
      <c r="L9" s="6"/>
      <c r="M9" s="6"/>
      <c r="N9" s="6">
        <f t="shared" ref="N9:N21" si="3">L9*M9</f>
        <v>0</v>
      </c>
    </row>
    <row r="10" spans="1:14" x14ac:dyDescent="0.25">
      <c r="A10" s="6"/>
      <c r="B10" s="6" t="s">
        <v>11</v>
      </c>
      <c r="C10" s="6">
        <v>0.5</v>
      </c>
      <c r="D10" s="6">
        <v>614.22</v>
      </c>
      <c r="E10" s="6">
        <f t="shared" si="0"/>
        <v>307.11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10</v>
      </c>
      <c r="C11" s="6">
        <v>7.6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10" t="s">
        <v>13</v>
      </c>
      <c r="B22" s="11"/>
      <c r="C22" s="6"/>
      <c r="D22" s="6"/>
      <c r="E22" s="6">
        <v>512.90200000000004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14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21</v>
      </c>
      <c r="B24" s="11"/>
      <c r="C24" s="6"/>
      <c r="D24" s="6"/>
      <c r="E24" s="6">
        <v>5.13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16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17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L20" sqref="L20"/>
    </sheetView>
  </sheetViews>
  <sheetFormatPr defaultRowHeight="15" x14ac:dyDescent="0.25"/>
  <cols>
    <col min="2" max="2" width="41" customWidth="1"/>
  </cols>
  <sheetData>
    <row r="1" spans="1:14" ht="20.25" x14ac:dyDescent="0.3">
      <c r="A1" s="1"/>
      <c r="C1" s="3" t="s">
        <v>40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4" t="s">
        <v>42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2"/>
      <c r="D4" s="2"/>
      <c r="E4" s="2"/>
      <c r="F4" s="2"/>
      <c r="G4" s="4" t="s">
        <v>45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27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8" t="s">
        <v>43</v>
      </c>
      <c r="C8" s="8">
        <v>3.33</v>
      </c>
      <c r="D8" s="7">
        <v>47.3</v>
      </c>
      <c r="E8" s="8">
        <v>157.50899999999999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36</v>
      </c>
      <c r="C9" s="6">
        <v>1.23</v>
      </c>
      <c r="D9" s="6">
        <v>86</v>
      </c>
      <c r="E9" s="8">
        <f>C9*D9</f>
        <v>105.78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38</v>
      </c>
      <c r="C10" s="6">
        <v>0.5</v>
      </c>
      <c r="D10" s="6">
        <v>38.78</v>
      </c>
      <c r="E10" s="8">
        <f t="shared" ref="E10:E22" si="0">C10*D10</f>
        <v>19.39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 t="s">
        <v>11</v>
      </c>
      <c r="C11" s="6">
        <v>0.5</v>
      </c>
      <c r="D11" s="6">
        <v>614.22</v>
      </c>
      <c r="E11" s="8">
        <v>307.11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 t="s">
        <v>44</v>
      </c>
      <c r="C12" s="6">
        <v>2.5000000000000001E-2</v>
      </c>
      <c r="D12" s="6">
        <v>10.63</v>
      </c>
      <c r="E12" s="8">
        <f t="shared" si="0"/>
        <v>0.26575000000000004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13</v>
      </c>
      <c r="B23" s="11"/>
      <c r="C23" s="6"/>
      <c r="D23" s="6"/>
      <c r="E23" s="6">
        <f>SUM(E7:E22)</f>
        <v>590.05475000000001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14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41</v>
      </c>
      <c r="B25" s="11"/>
      <c r="C25" s="6"/>
      <c r="D25" s="6"/>
      <c r="E25" s="6">
        <v>5.9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15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16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17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K34" sqref="K34"/>
    </sheetView>
  </sheetViews>
  <sheetFormatPr defaultRowHeight="15" x14ac:dyDescent="0.25"/>
  <cols>
    <col min="2" max="2" width="36.710937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25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26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27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24</v>
      </c>
      <c r="C8" s="6">
        <v>3.57</v>
      </c>
      <c r="D8" s="6">
        <v>69.41</v>
      </c>
      <c r="E8" s="6">
        <f>C8*D8</f>
        <v>247.79369999999997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s="6" t="s">
        <v>12</v>
      </c>
      <c r="C9" s="6">
        <v>2.5000000000000001E-2</v>
      </c>
      <c r="D9" s="6">
        <v>10.63</v>
      </c>
      <c r="E9" s="6">
        <f t="shared" ref="E9:E21" si="0">C9*D9</f>
        <v>0.26575000000000004</v>
      </c>
      <c r="F9" s="6"/>
      <c r="G9" s="6"/>
      <c r="H9" s="6">
        <f t="shared" ref="H9:H21" si="1">F9*G9</f>
        <v>0</v>
      </c>
      <c r="I9" s="6"/>
      <c r="J9" s="6"/>
      <c r="K9" s="6">
        <f t="shared" ref="K9:K21" si="2">I9*J9</f>
        <v>0</v>
      </c>
      <c r="L9" s="6"/>
      <c r="M9" s="6"/>
      <c r="N9" s="6">
        <f t="shared" ref="N9:N21" si="3">L9*M9</f>
        <v>0</v>
      </c>
    </row>
    <row r="10" spans="1:14" x14ac:dyDescent="0.25">
      <c r="A10" s="6"/>
      <c r="B10" s="6" t="s">
        <v>11</v>
      </c>
      <c r="C10" s="6">
        <v>0.5</v>
      </c>
      <c r="D10" s="6">
        <v>614.22</v>
      </c>
      <c r="E10" s="6">
        <f t="shared" si="0"/>
        <v>307.11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10</v>
      </c>
      <c r="C11" s="6">
        <v>7.5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10" t="s">
        <v>13</v>
      </c>
      <c r="B22" s="11"/>
      <c r="C22" s="6"/>
      <c r="D22" s="6"/>
      <c r="E22" s="6">
        <v>555.16899999999998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14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21</v>
      </c>
      <c r="B24" s="11"/>
      <c r="C24" s="6"/>
      <c r="D24" s="6"/>
      <c r="E24" s="6">
        <v>5.55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16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17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7" sqref="E7"/>
    </sheetView>
  </sheetViews>
  <sheetFormatPr defaultRowHeight="15" x14ac:dyDescent="0.25"/>
  <cols>
    <col min="2" max="2" width="24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29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31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27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30</v>
      </c>
      <c r="C8" s="6">
        <v>3.16</v>
      </c>
      <c r="D8" s="6">
        <v>51.45</v>
      </c>
      <c r="E8" s="6">
        <f>C8*D8</f>
        <v>162.58200000000002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s="6" t="s">
        <v>12</v>
      </c>
      <c r="C9" s="6">
        <v>2.5000000000000001E-2</v>
      </c>
      <c r="D9" s="6">
        <v>10.63</v>
      </c>
      <c r="E9" s="6">
        <f t="shared" ref="E9:E21" si="0">C9*D9</f>
        <v>0.26575000000000004</v>
      </c>
      <c r="F9" s="6"/>
      <c r="G9" s="6"/>
      <c r="H9" s="6">
        <f t="shared" ref="H9:H21" si="1">F9*G9</f>
        <v>0</v>
      </c>
      <c r="I9" s="6"/>
      <c r="J9" s="6"/>
      <c r="K9" s="6">
        <f t="shared" ref="K9:K21" si="2">I9*J9</f>
        <v>0</v>
      </c>
      <c r="L9" s="6"/>
      <c r="M9" s="6"/>
      <c r="N9" s="6">
        <f t="shared" ref="N9:N21" si="3">L9*M9</f>
        <v>0</v>
      </c>
    </row>
    <row r="10" spans="1:14" x14ac:dyDescent="0.25">
      <c r="A10" s="6"/>
      <c r="B10" s="6" t="s">
        <v>11</v>
      </c>
      <c r="C10" s="6">
        <v>0.5</v>
      </c>
      <c r="D10" s="6">
        <v>614.22</v>
      </c>
      <c r="E10" s="6">
        <f t="shared" si="0"/>
        <v>307.11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10</v>
      </c>
      <c r="C11" s="6">
        <v>7.6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/>
      <c r="C12" s="6"/>
      <c r="D12" s="6"/>
      <c r="E12" s="6">
        <f t="shared" si="0"/>
        <v>0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/>
      <c r="C13" s="6"/>
      <c r="D13" s="6"/>
      <c r="E13" s="6">
        <f t="shared" si="0"/>
        <v>0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10" t="s">
        <v>13</v>
      </c>
      <c r="B22" s="11"/>
      <c r="C22" s="6"/>
      <c r="D22" s="6"/>
      <c r="E22" s="6">
        <v>469.95800000000003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14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21</v>
      </c>
      <c r="B24" s="11"/>
      <c r="C24" s="6"/>
      <c r="D24" s="6"/>
      <c r="E24" s="6">
        <v>4.7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16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17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A26:B26"/>
    <mergeCell ref="C26:E26"/>
    <mergeCell ref="F26:H26"/>
    <mergeCell ref="I26:K26"/>
    <mergeCell ref="L26:N26"/>
    <mergeCell ref="A27:B27"/>
    <mergeCell ref="C27:E27"/>
    <mergeCell ref="F27:H27"/>
    <mergeCell ref="I27:K27"/>
    <mergeCell ref="L27:N27"/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P22" sqref="P22"/>
    </sheetView>
  </sheetViews>
  <sheetFormatPr defaultRowHeight="15" x14ac:dyDescent="0.25"/>
  <cols>
    <col min="2" max="2" width="32.28515625" customWidth="1"/>
  </cols>
  <sheetData>
    <row r="1" spans="1:14" ht="20.25" x14ac:dyDescent="0.3">
      <c r="A1" s="1"/>
      <c r="B1" s="2"/>
      <c r="C1" s="3" t="s">
        <v>0</v>
      </c>
      <c r="D1" s="1"/>
      <c r="E1" s="1"/>
      <c r="F1" s="1"/>
      <c r="G1" s="1"/>
      <c r="H1" s="1"/>
      <c r="I1" s="1"/>
      <c r="J1" s="1"/>
      <c r="K1" s="2"/>
      <c r="L1" s="1"/>
      <c r="M1" s="1"/>
      <c r="N1" s="2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2"/>
      <c r="E3" s="2"/>
      <c r="F3" s="2"/>
      <c r="G3" s="2"/>
      <c r="H3" s="4" t="s">
        <v>32</v>
      </c>
      <c r="I3" s="4"/>
      <c r="J3" s="4"/>
      <c r="K3" s="4"/>
      <c r="L3" s="4"/>
      <c r="M3" s="4"/>
      <c r="N3" s="4"/>
    </row>
    <row r="4" spans="1:14" ht="15.75" x14ac:dyDescent="0.25">
      <c r="A4" s="4" t="s">
        <v>2</v>
      </c>
      <c r="B4" s="4"/>
      <c r="C4" s="1"/>
      <c r="D4" s="2"/>
      <c r="E4" s="2"/>
      <c r="F4" s="2"/>
      <c r="G4" s="2"/>
      <c r="H4" s="4" t="s">
        <v>33</v>
      </c>
      <c r="I4" s="4"/>
      <c r="J4" s="4"/>
      <c r="K4" s="4"/>
      <c r="L4" s="4"/>
      <c r="M4" s="4"/>
      <c r="N4" s="4"/>
    </row>
    <row r="5" spans="1:14" ht="15.75" x14ac:dyDescent="0.25">
      <c r="A5" s="1"/>
      <c r="B5" s="1" t="s">
        <v>35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3</v>
      </c>
      <c r="B6" s="5"/>
      <c r="C6" s="15" t="s">
        <v>4</v>
      </c>
      <c r="D6" s="16"/>
      <c r="E6" s="17"/>
      <c r="F6" s="15" t="s">
        <v>4</v>
      </c>
      <c r="G6" s="16"/>
      <c r="H6" s="17"/>
      <c r="I6" s="15" t="s">
        <v>4</v>
      </c>
      <c r="J6" s="16"/>
      <c r="K6" s="17"/>
      <c r="L6" s="15" t="s">
        <v>4</v>
      </c>
      <c r="M6" s="16"/>
      <c r="N6" s="17"/>
    </row>
    <row r="7" spans="1:14" x14ac:dyDescent="0.25">
      <c r="A7" s="6"/>
      <c r="B7" s="7" t="s">
        <v>5</v>
      </c>
      <c r="C7" s="7" t="s">
        <v>6</v>
      </c>
      <c r="D7" s="7" t="s">
        <v>7</v>
      </c>
      <c r="E7" s="7" t="s">
        <v>8</v>
      </c>
      <c r="F7" s="7" t="s">
        <v>6</v>
      </c>
      <c r="G7" s="7" t="s">
        <v>7</v>
      </c>
      <c r="H7" s="7" t="s">
        <v>8</v>
      </c>
      <c r="I7" s="7" t="s">
        <v>6</v>
      </c>
      <c r="J7" s="7" t="s">
        <v>7</v>
      </c>
      <c r="K7" s="7" t="s">
        <v>8</v>
      </c>
      <c r="L7" s="7" t="s">
        <v>6</v>
      </c>
      <c r="M7" s="7" t="s">
        <v>7</v>
      </c>
      <c r="N7" s="7" t="s">
        <v>8</v>
      </c>
    </row>
    <row r="8" spans="1:14" x14ac:dyDescent="0.25">
      <c r="A8" s="6"/>
      <c r="B8" s="6" t="s">
        <v>24</v>
      </c>
      <c r="C8" s="6">
        <v>4.2</v>
      </c>
      <c r="D8" s="6">
        <v>69.41</v>
      </c>
      <c r="E8" s="6">
        <f>C8*D8</f>
        <v>291.52199999999999</v>
      </c>
      <c r="F8" s="6"/>
      <c r="G8" s="6"/>
      <c r="H8" s="6">
        <f>F8*G8</f>
        <v>0</v>
      </c>
      <c r="I8" s="6"/>
      <c r="J8" s="6"/>
      <c r="K8" s="6">
        <f>I8*J8</f>
        <v>0</v>
      </c>
      <c r="L8" s="6"/>
      <c r="M8" s="6"/>
      <c r="N8" s="6">
        <f>L8*M8</f>
        <v>0</v>
      </c>
    </row>
    <row r="9" spans="1:14" x14ac:dyDescent="0.25">
      <c r="A9" s="6"/>
      <c r="B9" s="6" t="s">
        <v>36</v>
      </c>
      <c r="C9" s="6">
        <v>10</v>
      </c>
      <c r="D9" s="6">
        <v>86</v>
      </c>
      <c r="E9" s="6">
        <f t="shared" ref="E9:E21" si="0">C9*D9</f>
        <v>860</v>
      </c>
      <c r="F9" s="6"/>
      <c r="G9" s="6"/>
      <c r="H9" s="6">
        <f t="shared" ref="H9:H21" si="1">F9*G9</f>
        <v>0</v>
      </c>
      <c r="I9" s="6"/>
      <c r="J9" s="6"/>
      <c r="K9" s="6">
        <f t="shared" ref="K9:K21" si="2">I9*J9</f>
        <v>0</v>
      </c>
      <c r="L9" s="6"/>
      <c r="M9" s="6"/>
      <c r="N9" s="6">
        <f t="shared" ref="N9:N21" si="3">L9*M9</f>
        <v>0</v>
      </c>
    </row>
    <row r="10" spans="1:14" x14ac:dyDescent="0.25">
      <c r="A10" s="6"/>
      <c r="B10" s="6" t="s">
        <v>38</v>
      </c>
      <c r="C10" s="6">
        <v>0.6</v>
      </c>
      <c r="D10" s="6">
        <v>38.78</v>
      </c>
      <c r="E10" s="6">
        <f t="shared" si="0"/>
        <v>23.268000000000001</v>
      </c>
      <c r="F10" s="6"/>
      <c r="G10" s="6"/>
      <c r="H10" s="6">
        <f t="shared" si="1"/>
        <v>0</v>
      </c>
      <c r="I10" s="6"/>
      <c r="J10" s="6"/>
      <c r="K10" s="6">
        <f t="shared" si="2"/>
        <v>0</v>
      </c>
      <c r="L10" s="6"/>
      <c r="M10" s="6"/>
      <c r="N10" s="6">
        <f t="shared" si="3"/>
        <v>0</v>
      </c>
    </row>
    <row r="11" spans="1:14" x14ac:dyDescent="0.25">
      <c r="A11" s="6"/>
      <c r="B11" s="6" t="s">
        <v>10</v>
      </c>
      <c r="C11" s="6">
        <v>5.5</v>
      </c>
      <c r="D11" s="6">
        <v>0</v>
      </c>
      <c r="E11" s="6">
        <f t="shared" si="0"/>
        <v>0</v>
      </c>
      <c r="F11" s="6"/>
      <c r="G11" s="6"/>
      <c r="H11" s="6">
        <f t="shared" si="1"/>
        <v>0</v>
      </c>
      <c r="I11" s="6"/>
      <c r="J11" s="6"/>
      <c r="K11" s="6">
        <f t="shared" si="2"/>
        <v>0</v>
      </c>
      <c r="L11" s="6"/>
      <c r="M11" s="6"/>
      <c r="N11" s="6">
        <f t="shared" si="3"/>
        <v>0</v>
      </c>
    </row>
    <row r="12" spans="1:14" x14ac:dyDescent="0.25">
      <c r="A12" s="6"/>
      <c r="B12" s="6" t="s">
        <v>37</v>
      </c>
      <c r="C12" s="6">
        <v>1.02</v>
      </c>
      <c r="D12" s="6">
        <v>301.20999999999998</v>
      </c>
      <c r="E12" s="6">
        <f t="shared" si="0"/>
        <v>307.23419999999999</v>
      </c>
      <c r="F12" s="6"/>
      <c r="G12" s="6"/>
      <c r="H12" s="6">
        <f t="shared" si="1"/>
        <v>0</v>
      </c>
      <c r="I12" s="6"/>
      <c r="J12" s="6"/>
      <c r="K12" s="6">
        <f t="shared" si="2"/>
        <v>0</v>
      </c>
      <c r="L12" s="6"/>
      <c r="M12" s="6"/>
      <c r="N12" s="6">
        <f t="shared" si="3"/>
        <v>0</v>
      </c>
    </row>
    <row r="13" spans="1:14" x14ac:dyDescent="0.25">
      <c r="A13" s="6"/>
      <c r="B13" s="6" t="s">
        <v>11</v>
      </c>
      <c r="C13" s="6">
        <v>0.5</v>
      </c>
      <c r="D13" s="6">
        <v>614.22</v>
      </c>
      <c r="E13" s="6">
        <f t="shared" si="0"/>
        <v>307.11</v>
      </c>
      <c r="F13" s="6"/>
      <c r="G13" s="6"/>
      <c r="H13" s="6">
        <f t="shared" si="1"/>
        <v>0</v>
      </c>
      <c r="I13" s="6"/>
      <c r="J13" s="6"/>
      <c r="K13" s="6">
        <f t="shared" si="2"/>
        <v>0</v>
      </c>
      <c r="L13" s="6"/>
      <c r="M13" s="6"/>
      <c r="N13" s="6">
        <f t="shared" si="3"/>
        <v>0</v>
      </c>
    </row>
    <row r="14" spans="1:14" x14ac:dyDescent="0.25">
      <c r="A14" s="6"/>
      <c r="B14" s="6"/>
      <c r="C14" s="6"/>
      <c r="D14" s="6"/>
      <c r="E14" s="6">
        <f t="shared" si="0"/>
        <v>0</v>
      </c>
      <c r="F14" s="6"/>
      <c r="G14" s="6"/>
      <c r="H14" s="6">
        <f t="shared" si="1"/>
        <v>0</v>
      </c>
      <c r="I14" s="6"/>
      <c r="J14" s="6"/>
      <c r="K14" s="6">
        <f t="shared" si="2"/>
        <v>0</v>
      </c>
      <c r="L14" s="6"/>
      <c r="M14" s="6"/>
      <c r="N14" s="6">
        <f t="shared" si="3"/>
        <v>0</v>
      </c>
    </row>
    <row r="15" spans="1:14" x14ac:dyDescent="0.25">
      <c r="A15" s="6"/>
      <c r="B15" s="6"/>
      <c r="C15" s="6"/>
      <c r="D15" s="6"/>
      <c r="E15" s="6">
        <f t="shared" si="0"/>
        <v>0</v>
      </c>
      <c r="F15" s="6"/>
      <c r="G15" s="6"/>
      <c r="H15" s="6">
        <f t="shared" si="1"/>
        <v>0</v>
      </c>
      <c r="I15" s="6"/>
      <c r="J15" s="6"/>
      <c r="K15" s="6">
        <f t="shared" si="2"/>
        <v>0</v>
      </c>
      <c r="L15" s="6"/>
      <c r="M15" s="6"/>
      <c r="N15" s="6">
        <f t="shared" si="3"/>
        <v>0</v>
      </c>
    </row>
    <row r="16" spans="1:14" x14ac:dyDescent="0.25">
      <c r="A16" s="6"/>
      <c r="B16" s="6"/>
      <c r="C16" s="6"/>
      <c r="D16" s="6"/>
      <c r="E16" s="6">
        <f t="shared" si="0"/>
        <v>0</v>
      </c>
      <c r="F16" s="6"/>
      <c r="G16" s="6"/>
      <c r="H16" s="6">
        <f t="shared" si="1"/>
        <v>0</v>
      </c>
      <c r="I16" s="6"/>
      <c r="J16" s="6"/>
      <c r="K16" s="6">
        <f t="shared" si="2"/>
        <v>0</v>
      </c>
      <c r="L16" s="6"/>
      <c r="M16" s="6"/>
      <c r="N16" s="6">
        <f t="shared" si="3"/>
        <v>0</v>
      </c>
    </row>
    <row r="17" spans="1:14" x14ac:dyDescent="0.25">
      <c r="A17" s="6"/>
      <c r="B17" s="6"/>
      <c r="C17" s="6"/>
      <c r="D17" s="6"/>
      <c r="E17" s="6">
        <f t="shared" si="0"/>
        <v>0</v>
      </c>
      <c r="F17" s="6"/>
      <c r="G17" s="6"/>
      <c r="H17" s="6">
        <f t="shared" si="1"/>
        <v>0</v>
      </c>
      <c r="I17" s="6"/>
      <c r="J17" s="6"/>
      <c r="K17" s="6">
        <f t="shared" si="2"/>
        <v>0</v>
      </c>
      <c r="L17" s="6"/>
      <c r="M17" s="6"/>
      <c r="N17" s="6">
        <f t="shared" si="3"/>
        <v>0</v>
      </c>
    </row>
    <row r="18" spans="1:14" x14ac:dyDescent="0.25">
      <c r="A18" s="6"/>
      <c r="B18" s="6"/>
      <c r="C18" s="6"/>
      <c r="D18" s="6"/>
      <c r="E18" s="6">
        <f t="shared" si="0"/>
        <v>0</v>
      </c>
      <c r="F18" s="6"/>
      <c r="G18" s="6"/>
      <c r="H18" s="6">
        <f t="shared" si="1"/>
        <v>0</v>
      </c>
      <c r="I18" s="6"/>
      <c r="J18" s="6"/>
      <c r="K18" s="6">
        <f t="shared" si="2"/>
        <v>0</v>
      </c>
      <c r="L18" s="6"/>
      <c r="M18" s="6"/>
      <c r="N18" s="6">
        <f t="shared" si="3"/>
        <v>0</v>
      </c>
    </row>
    <row r="19" spans="1:14" x14ac:dyDescent="0.25">
      <c r="A19" s="6"/>
      <c r="B19" s="6"/>
      <c r="C19" s="6"/>
      <c r="D19" s="6"/>
      <c r="E19" s="6">
        <f t="shared" si="0"/>
        <v>0</v>
      </c>
      <c r="F19" s="6"/>
      <c r="G19" s="6"/>
      <c r="H19" s="6">
        <f t="shared" si="1"/>
        <v>0</v>
      </c>
      <c r="I19" s="6"/>
      <c r="J19" s="6"/>
      <c r="K19" s="6">
        <f t="shared" si="2"/>
        <v>0</v>
      </c>
      <c r="L19" s="6"/>
      <c r="M19" s="6"/>
      <c r="N19" s="6">
        <f t="shared" si="3"/>
        <v>0</v>
      </c>
    </row>
    <row r="20" spans="1:14" x14ac:dyDescent="0.25">
      <c r="A20" s="6"/>
      <c r="B20" s="6"/>
      <c r="C20" s="6"/>
      <c r="D20" s="6"/>
      <c r="E20" s="6">
        <f t="shared" si="0"/>
        <v>0</v>
      </c>
      <c r="F20" s="6"/>
      <c r="G20" s="6"/>
      <c r="H20" s="6">
        <f t="shared" si="1"/>
        <v>0</v>
      </c>
      <c r="I20" s="6"/>
      <c r="J20" s="6"/>
      <c r="K20" s="6">
        <f t="shared" si="2"/>
        <v>0</v>
      </c>
      <c r="L20" s="6"/>
      <c r="M20" s="6"/>
      <c r="N20" s="6">
        <f t="shared" si="3"/>
        <v>0</v>
      </c>
    </row>
    <row r="21" spans="1:14" x14ac:dyDescent="0.25">
      <c r="A21" s="6"/>
      <c r="B21" s="6"/>
      <c r="C21" s="6"/>
      <c r="D21" s="6"/>
      <c r="E21" s="6">
        <f t="shared" si="0"/>
        <v>0</v>
      </c>
      <c r="F21" s="6"/>
      <c r="G21" s="6"/>
      <c r="H21" s="6">
        <f t="shared" si="1"/>
        <v>0</v>
      </c>
      <c r="I21" s="6"/>
      <c r="J21" s="6"/>
      <c r="K21" s="6">
        <f t="shared" si="2"/>
        <v>0</v>
      </c>
      <c r="L21" s="6"/>
      <c r="M21" s="6"/>
      <c r="N21" s="6">
        <f t="shared" si="3"/>
        <v>0</v>
      </c>
    </row>
    <row r="22" spans="1:14" x14ac:dyDescent="0.25">
      <c r="A22" s="10" t="s">
        <v>13</v>
      </c>
      <c r="B22" s="11"/>
      <c r="C22" s="6"/>
      <c r="D22" s="6"/>
      <c r="E22" s="6">
        <f>SUM(E8:E21)</f>
        <v>1789.1342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14</v>
      </c>
      <c r="B23" s="11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34</v>
      </c>
      <c r="B24" s="11"/>
      <c r="C24" s="6"/>
      <c r="D24" s="6"/>
      <c r="E24" s="6">
        <v>17.89</v>
      </c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15</v>
      </c>
      <c r="B25" s="11"/>
      <c r="C25" s="12"/>
      <c r="D25" s="13"/>
      <c r="E25" s="14"/>
      <c r="F25" s="12"/>
      <c r="G25" s="13"/>
      <c r="H25" s="14"/>
      <c r="I25" s="12"/>
      <c r="J25" s="13"/>
      <c r="K25" s="14"/>
      <c r="L25" s="12"/>
      <c r="M25" s="13"/>
      <c r="N25" s="14"/>
    </row>
    <row r="26" spans="1:14" x14ac:dyDescent="0.25">
      <c r="A26" s="10" t="s">
        <v>16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17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</sheetData>
  <mergeCells count="22">
    <mergeCell ref="A22:B22"/>
    <mergeCell ref="A23:B23"/>
    <mergeCell ref="L25:N25"/>
    <mergeCell ref="C6:E6"/>
    <mergeCell ref="F6:H6"/>
    <mergeCell ref="I6:K6"/>
    <mergeCell ref="L6:N6"/>
    <mergeCell ref="A24:B24"/>
    <mergeCell ref="A25:B25"/>
    <mergeCell ref="C25:E25"/>
    <mergeCell ref="F25:H25"/>
    <mergeCell ref="I25:K25"/>
    <mergeCell ref="A27:B27"/>
    <mergeCell ref="C27:E27"/>
    <mergeCell ref="F27:H27"/>
    <mergeCell ref="I27:K27"/>
    <mergeCell ref="L27:N27"/>
    <mergeCell ref="A26:B26"/>
    <mergeCell ref="C26:E26"/>
    <mergeCell ref="F26:H26"/>
    <mergeCell ref="I26:K26"/>
    <mergeCell ref="L26:N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Каша пшеничн расыпч</vt:lpstr>
      <vt:lpstr>Гречнев рассыпч</vt:lpstr>
      <vt:lpstr>Лист1</vt:lpstr>
      <vt:lpstr>Лист2</vt:lpstr>
      <vt:lpstr>Рис рассыпч</vt:lpstr>
      <vt:lpstr>Ячневая рассыпч</vt:lpstr>
      <vt:lpstr>вяз рис с изюм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2020-08-23T20:23:19Z</dcterms:modified>
</cp:coreProperties>
</file>